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8'!$B$48</definedName>
    <definedName name="Law">'Приложение 8'!$A$3</definedName>
    <definedName name="Number">'Приложение 8'!$A$48</definedName>
    <definedName name="SubTotal">'Приложение 8'!$A$49:$E$49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8'!$A$1:$E$50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7" i="1"/>
  <c r="C17" i="1"/>
  <c r="E4" i="1"/>
  <c r="E17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<sst xmlns="http://schemas.openxmlformats.org/spreadsheetml/2006/main" count="75" uniqueCount="71">
  <si>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</si>
  <si>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</si>
  <si>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</si>
  <si>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</si>
  <si>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</si>
  <si>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</si>
  <si>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</si>
  <si>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</si>
  <si>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</si>
  <si>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</si>
  <si>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01.01.2020</t>
  </si>
  <si>
    <t>Закон Камчатского края от 29.11.2019 № 396 "О краевом бюджете на 2020 год и на плановый период 2021 и 2022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</si>
  <si>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</si>
  <si>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</si>
  <si>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</si>
  <si>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</si>
  <si>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</si>
  <si>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</si>
  <si>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</si>
  <si>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</si>
  <si>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</si>
  <si>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</si>
  <si>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</si>
  <si>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</si>
  <si>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</si>
  <si>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</si>
  <si>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</si>
  <si>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</si>
  <si>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</si>
  <si>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</si>
  <si>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</si>
  <si>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</si>
  <si>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</si>
  <si>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</si>
  <si>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</si>
  <si>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</si>
  <si>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</si>
  <si>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</si>
  <si>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</si>
  <si>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</si>
  <si>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</si>
  <si>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</si>
  <si>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</si>
  <si>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</si>
  <si>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</si>
  <si>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</si>
  <si>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</si>
  <si>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</si>
  <si>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</si>
  <si>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</si>
  <si>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</si>
  <si>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</si>
  <si>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</si>
  <si>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</si>
  <si>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</si>
  <si>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</si>
  <si>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</si>
  <si>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</si>
  <si>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</si>
  <si>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</si>
  <si>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</si>
  <si>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</si>
  <si>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</si>
  <si>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</si>
  <si>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</si>
  <si>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</si>
  <si>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</si>
  <si>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</si>
  <si>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10</t>
  </si>
  <si>
    <t>29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</si>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</sst>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5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2020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2020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2021 и 2022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2020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2021 и 2022 годов"</v>
      </c>
    </row>
    <row r="12" spans="1:9" ht="15.75" x14ac:dyDescent="0.25">
      <c r="E12" s="15" t="str">
        <f>MID(Law,24,19)</f>
        <v>от 29.11.2019 № 396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2020 год и на плановый период 2021 и 2022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2020 год </v>
      </c>
      <c r="D17" s="22" t="str">
        <f>CONCATENATE("Годовой объем ассигнований на ",Year+1," год ")</f>
        <v xml:space="preserve">Годовой объем ассигнований на 2021 год </v>
      </c>
      <c r="E17" s="22" t="str">
        <f>CONCATENATE("Годовой объем ассигнований на ",Year+2," год ")</f>
        <v xml:space="preserve">Годовой объем ассигнований на 2022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12187299.858449999</v>
      </c>
      <c r="D20" s="13">
        <v>8589100.0620000008</v>
      </c>
      <c r="E20" s="13">
        <v>8709438.8699999992</v>
      </c>
    </row>
    <row r="21" spans="1:5" x14ac:dyDescent="0.25">
      <c r="A21" s="11" t="s">
        <v>17</v>
      </c>
      <c r="B21" s="12" t="s">
        <v>18</v>
      </c>
      <c r="C21" s="13">
        <v>16920712.592549998</v>
      </c>
      <c r="D21" s="13">
        <v>15820517.520190001</v>
      </c>
      <c r="E21" s="13">
        <v>16478835.28617</v>
      </c>
    </row>
    <row r="22" spans="1:5" x14ac:dyDescent="0.25">
      <c r="A22" s="11" t="s">
        <v>6</v>
      </c>
      <c r="B22" s="12" t="s">
        <v>19</v>
      </c>
      <c r="C22" s="13">
        <v>1185452.7485799999</v>
      </c>
      <c r="D22" s="13">
        <v>1316722.9180000001</v>
      </c>
      <c r="E22" s="13">
        <v>1171633.7590000001</v>
      </c>
    </row>
    <row r="23" spans="1:5" x14ac:dyDescent="0.25">
      <c r="A23" s="11" t="s">
        <v>7</v>
      </c>
      <c r="B23" s="12" t="s">
        <v>20</v>
      </c>
      <c r="C23" s="13">
        <v>51899.584219999997</v>
      </c>
      <c r="D23" s="13">
        <v>30001.9</v>
      </c>
      <c r="E23" s="13">
        <v>23121.98</v>
      </c>
    </row>
    <row r="24" spans="1:5" x14ac:dyDescent="0.25">
      <c r="A24" s="11" t="s">
        <v>8</v>
      </c>
      <c r="B24" s="12" t="s">
        <v>21</v>
      </c>
      <c r="C24" s="13">
        <v>9314704.7094500009</v>
      </c>
      <c r="D24" s="13">
        <v>9363329.6799999997</v>
      </c>
      <c r="E24" s="13">
        <v>10319649.279999999</v>
      </c>
    </row>
    <row r="25" spans="1:5" x14ac:dyDescent="0.25">
      <c r="A25" s="11" t="s">
        <v>22</v>
      </c>
      <c r="B25" s="12" t="s">
        <v>23</v>
      </c>
      <c r="C25" s="13">
        <v>779216.22973000002</v>
      </c>
      <c r="D25" s="13">
        <v>691798.34</v>
      </c>
      <c r="E25" s="13">
        <v>661793.6</v>
      </c>
    </row>
    <row r="26" spans="1:5" ht="30" x14ac:dyDescent="0.25">
      <c r="A26" s="11" t="s">
        <v>24</v>
      </c>
      <c r="B26" s="12" t="s">
        <v>25</v>
      </c>
      <c r="C26" s="13">
        <v>2176114.25526</v>
      </c>
      <c r="D26" s="13">
        <v>1462047.1159999999</v>
      </c>
      <c r="E26" s="13">
        <v>1888105.69377</v>
      </c>
    </row>
    <row r="27" spans="1:5" ht="30" x14ac:dyDescent="0.25">
      <c r="A27" s="11" t="s">
        <v>26</v>
      </c>
      <c r="B27" s="12" t="s">
        <v>27</v>
      </c>
      <c r="C27" s="13">
        <v>14374682.50316</v>
      </c>
      <c r="D27" s="13">
        <v>3903338.747</v>
      </c>
      <c r="E27" s="13">
        <v>4285225.9819999998</v>
      </c>
    </row>
    <row r="28" spans="1:5" ht="30" x14ac:dyDescent="0.25">
      <c r="A28" s="11" t="s">
        <v>28</v>
      </c>
      <c r="B28" s="12" t="s">
        <v>29</v>
      </c>
      <c r="C28" s="13">
        <v>1135064.4187700001</v>
      </c>
      <c r="D28" s="13">
        <v>532880.1</v>
      </c>
      <c r="E28" s="13">
        <v>504348.99</v>
      </c>
    </row>
    <row r="29" spans="1:5" ht="30" x14ac:dyDescent="0.25">
      <c r="A29" s="11" t="s">
        <v>30</v>
      </c>
      <c r="B29" s="12" t="s">
        <v>31</v>
      </c>
      <c r="C29" s="13">
        <v>2304383.7045900002</v>
      </c>
      <c r="D29" s="13">
        <v>2065191.05235</v>
      </c>
      <c r="E29" s="13">
        <v>1798335.2400499999</v>
      </c>
    </row>
    <row r="30" spans="1:5" ht="30" x14ac:dyDescent="0.25">
      <c r="A30" s="11" t="s">
        <v>32</v>
      </c>
      <c r="B30" s="12" t="s">
        <v>33</v>
      </c>
      <c r="C30" s="13">
        <v>12428489.65841</v>
      </c>
      <c r="D30" s="13">
        <v>8924463.0994499996</v>
      </c>
      <c r="E30" s="13">
        <v>8162083.7808499997</v>
      </c>
    </row>
    <row r="31" spans="1:5" x14ac:dyDescent="0.25">
      <c r="A31" s="11" t="s">
        <v>34</v>
      </c>
      <c r="B31" s="12" t="s">
        <v>35</v>
      </c>
      <c r="C31" s="13">
        <v>7301284.6045599999</v>
      </c>
      <c r="D31" s="13">
        <v>6887645.2501299996</v>
      </c>
      <c r="E31" s="13">
        <v>4555713.4289899999</v>
      </c>
    </row>
    <row r="32" spans="1:5" ht="30" x14ac:dyDescent="0.25">
      <c r="A32" s="11" t="s">
        <v>36</v>
      </c>
      <c r="B32" s="12" t="s">
        <v>37</v>
      </c>
      <c r="C32" s="13">
        <v>389533.23505999998</v>
      </c>
      <c r="D32" s="13">
        <v>378917.73</v>
      </c>
      <c r="E32" s="13">
        <v>388524.88</v>
      </c>
    </row>
    <row r="33" spans="1:5" x14ac:dyDescent="0.25">
      <c r="A33" s="11" t="s">
        <v>38</v>
      </c>
      <c r="B33" s="12" t="s">
        <v>39</v>
      </c>
      <c r="C33" s="13">
        <v>112790.8</v>
      </c>
      <c r="D33" s="13">
        <v>72051.3</v>
      </c>
      <c r="E33" s="13">
        <v>58306.3</v>
      </c>
    </row>
    <row r="34" spans="1:5" ht="30" x14ac:dyDescent="0.25">
      <c r="A34" s="11" t="s">
        <v>40</v>
      </c>
      <c r="B34" s="12" t="s">
        <v>41</v>
      </c>
      <c r="C34" s="13">
        <v>134383.85305999999</v>
      </c>
      <c r="D34" s="13">
        <v>121525.44808</v>
      </c>
      <c r="E34" s="13">
        <v>110129.13232999999</v>
      </c>
    </row>
    <row r="35" spans="1:5" x14ac:dyDescent="0.25">
      <c r="A35" s="11" t="s">
        <v>42</v>
      </c>
      <c r="B35" s="12" t="s">
        <v>43</v>
      </c>
      <c r="C35" s="13">
        <v>1435334.49918</v>
      </c>
      <c r="D35" s="13">
        <v>1388539.79</v>
      </c>
      <c r="E35" s="13">
        <v>1388323.42</v>
      </c>
    </row>
    <row r="36" spans="1:5" ht="30" x14ac:dyDescent="0.25">
      <c r="A36" s="11" t="s">
        <v>44</v>
      </c>
      <c r="B36" s="12" t="s">
        <v>45</v>
      </c>
      <c r="C36" s="13">
        <v>615477.26514000003</v>
      </c>
      <c r="D36" s="13">
        <v>412148.27</v>
      </c>
      <c r="E36" s="13">
        <v>420445.96</v>
      </c>
    </row>
    <row r="37" spans="1:5" x14ac:dyDescent="0.25">
      <c r="A37" s="11" t="s">
        <v>46</v>
      </c>
      <c r="B37" s="12" t="s">
        <v>47</v>
      </c>
      <c r="C37" s="13">
        <v>153270.30069999999</v>
      </c>
      <c r="D37" s="13">
        <v>91052.6</v>
      </c>
      <c r="E37" s="13">
        <v>89052.6</v>
      </c>
    </row>
    <row r="38" spans="1:5" ht="30" x14ac:dyDescent="0.25">
      <c r="A38" s="11" t="s">
        <v>48</v>
      </c>
      <c r="B38" s="12" t="s">
        <v>49</v>
      </c>
      <c r="C38" s="13">
        <v>202447.64582000001</v>
      </c>
      <c r="D38" s="13">
        <v>172760.5</v>
      </c>
      <c r="E38" s="13">
        <v>167401</v>
      </c>
    </row>
    <row r="39" spans="1:5" x14ac:dyDescent="0.25">
      <c r="A39" s="11" t="s">
        <v>50</v>
      </c>
      <c r="B39" s="12" t="s">
        <v>51</v>
      </c>
      <c r="C39" s="13">
        <v>246874.91153000001</v>
      </c>
      <c r="D39" s="13">
        <v>128662.42184</v>
      </c>
      <c r="E39" s="13">
        <v>108284.49606999999</v>
      </c>
    </row>
    <row r="40" spans="1:5" x14ac:dyDescent="0.25">
      <c r="A40" s="11" t="s">
        <v>52</v>
      </c>
      <c r="B40" s="12" t="s">
        <v>53</v>
      </c>
      <c r="C40" s="13">
        <v>8947972.6726500001</v>
      </c>
      <c r="D40" s="13">
        <v>6620239.2000000002</v>
      </c>
      <c r="E40" s="13">
        <v>6368079.1299999999</v>
      </c>
    </row>
    <row r="41" spans="1:5" ht="30" x14ac:dyDescent="0.25">
      <c r="A41" s="11" t="s">
        <v>54</v>
      </c>
      <c r="B41" s="12" t="s">
        <v>55</v>
      </c>
      <c r="C41" s="13">
        <v>258336.06361000001</v>
      </c>
      <c r="D41" s="13">
        <v>67563.89</v>
      </c>
      <c r="E41" s="13">
        <v>67342.14</v>
      </c>
    </row>
    <row r="42" spans="1:5" ht="30" x14ac:dyDescent="0.25">
      <c r="A42" s="11" t="s">
        <v>56</v>
      </c>
      <c r="B42" s="12" t="s">
        <v>57</v>
      </c>
      <c r="C42" s="13">
        <v>213825.67886000001</v>
      </c>
      <c r="D42" s="13">
        <v>28283</v>
      </c>
      <c r="E42" s="13">
        <v>26283</v>
      </c>
    </row>
    <row r="43" spans="1:5" x14ac:dyDescent="0.25">
      <c r="A43" s="11" t="s">
        <v>58</v>
      </c>
      <c r="B43" s="12" t="s">
        <v>59</v>
      </c>
      <c r="C43" s="13">
        <v>1081165.87754</v>
      </c>
      <c r="D43" s="13">
        <v>350631.48836000002</v>
      </c>
      <c r="E43" s="13">
        <v>101841.1</v>
      </c>
    </row>
    <row r="44" spans="1:5" ht="30" x14ac:dyDescent="0.25">
      <c r="A44" s="11" t="s">
        <v>60</v>
      </c>
      <c r="B44" s="12" t="s">
        <v>61</v>
      </c>
      <c r="C44" s="13">
        <v>3363.2890000000002</v>
      </c>
      <c r="D44" s="13">
        <v>4743.79</v>
      </c>
      <c r="E44" s="13">
        <v>4267.96</v>
      </c>
    </row>
    <row r="45" spans="1:5" x14ac:dyDescent="0.25">
      <c r="A45" s="11" t="s">
        <v>14</v>
      </c>
      <c r="B45" s="12" t="s">
        <v>62</v>
      </c>
      <c r="C45" s="13">
        <v>54496.7</v>
      </c>
      <c r="D45" s="13">
        <v>191406.7</v>
      </c>
      <c r="E45" s="13">
        <v>195683.6</v>
      </c>
    </row>
    <row r="46" spans="1:5" ht="30" x14ac:dyDescent="0.25">
      <c r="A46" s="11" t="s">
        <v>63</v>
      </c>
      <c r="B46" s="12" t="s">
        <v>64</v>
      </c>
      <c r="C46" s="13">
        <v>1460</v>
      </c>
      <c r="D46" s="13">
        <v>1400</v>
      </c>
      <c r="E46" s="13">
        <v>1400</v>
      </c>
    </row>
    <row r="47" spans="1:5" x14ac:dyDescent="0.25">
      <c r="A47" s="11" t="s">
        <v>12</v>
      </c>
      <c r="B47" s="12" t="s">
        <v>65</v>
      </c>
      <c r="C47" s="13">
        <v>2381699.7184199998</v>
      </c>
      <c r="D47" s="13">
        <v>2118685.656</v>
      </c>
      <c r="E47" s="13">
        <v>2084630.9369999999</v>
      </c>
    </row>
    <row r="48" spans="1:5" x14ac:dyDescent="0.25">
      <c r="A48" s="11" t="s">
        <v>69</v>
      </c>
      <c r="B48" s="12" t="s">
        <v>13</v>
      </c>
      <c r="C48" s="13"/>
      <c r="D48" s="13">
        <v>1204702.4459299999</v>
      </c>
      <c r="E48" s="13">
        <v>6146195.3587600002</v>
      </c>
    </row>
    <row r="49" spans="1:5" x14ac:dyDescent="0.25">
      <c r="A49" s="16" t="s">
        <v>66</v>
      </c>
      <c r="B49" s="16" t="s">
        <v>67</v>
      </c>
      <c r="C49" s="17">
        <v>96391737.378299996</v>
      </c>
      <c r="D49" s="18">
        <v>72940350.015330002</v>
      </c>
      <c r="E49" s="18">
        <v>76284476.904990003</v>
      </c>
    </row>
    <row r="50" spans="1:5" x14ac:dyDescent="0.25">
      <c r="C50" s="5"/>
      <c r="E50" s="19" t="s">
        <v>9</v>
      </c>
    </row>
    <row r="51" spans="1:5" x14ac:dyDescent="0.25">
      <c r="C51" s="5"/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2020-12-08T21:56:38Z</cp:lastPrinted>
  <dcterms:created xsi:type="dcterms:W3CDTF">2013-10-10T11:47:28Z</dcterms:created>
  <dcterms:modified xsi:type="dcterms:W3CDTF">2020-12-23T21:19:16Z</dcterms:modified>
</cp:coreProperties>
</file>